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ublication I.T. 2020 final\Final Table - VI (2019 - 20)\"/>
    </mc:Choice>
  </mc:AlternateContent>
  <bookViews>
    <workbookView xWindow="0" yWindow="0" windowWidth="20730" windowHeight="9030" activeTab="2"/>
  </bookViews>
  <sheets>
    <sheet name="Table6_1902" sheetId="1" r:id="rId1"/>
    <sheet name="Table6_1904" sheetId="2" r:id="rId2"/>
    <sheet name="Table6_1905" sheetId="3" r:id="rId3"/>
  </sheets>
  <calcPr calcId="162913"/>
</workbook>
</file>

<file path=xl/calcChain.xml><?xml version="1.0" encoding="utf-8"?>
<calcChain xmlns="http://schemas.openxmlformats.org/spreadsheetml/2006/main">
  <c r="C41" i="3" l="1"/>
  <c r="D41" i="3"/>
  <c r="E41" i="3"/>
  <c r="F41" i="3"/>
  <c r="G41" i="3"/>
  <c r="H41" i="3"/>
  <c r="I41" i="3"/>
  <c r="AM41" i="3" s="1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5" i="3"/>
  <c r="AM6" i="3"/>
  <c r="AM7" i="3"/>
  <c r="AM8" i="3"/>
  <c r="AM9" i="3"/>
  <c r="AM10" i="3"/>
  <c r="AM11" i="3"/>
  <c r="AM12" i="3"/>
  <c r="AM13" i="3"/>
  <c r="AM14" i="3"/>
  <c r="AM15" i="3"/>
  <c r="AM16" i="3"/>
  <c r="AM17" i="3"/>
  <c r="AM18" i="3"/>
  <c r="AM19" i="3"/>
  <c r="AM20" i="3"/>
  <c r="AM21" i="3"/>
  <c r="AM22" i="3"/>
  <c r="AM23" i="3"/>
  <c r="AM24" i="3"/>
  <c r="AM25" i="3"/>
  <c r="AM26" i="3"/>
  <c r="AM27" i="3"/>
  <c r="AM28" i="3"/>
  <c r="AM29" i="3"/>
  <c r="AM30" i="3"/>
  <c r="AM31" i="3"/>
  <c r="AM32" i="3"/>
  <c r="AM33" i="3"/>
  <c r="AM34" i="3"/>
  <c r="AM35" i="3"/>
  <c r="AM36" i="3"/>
  <c r="AM37" i="3"/>
  <c r="AM38" i="3"/>
  <c r="AM39" i="3"/>
  <c r="AM40" i="3"/>
  <c r="C41" i="2"/>
  <c r="D41" i="2"/>
  <c r="E41" i="2"/>
  <c r="F41" i="2"/>
  <c r="G41" i="2"/>
  <c r="H41" i="2"/>
  <c r="AM41" i="2" s="1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AE41" i="2"/>
  <c r="AF41" i="2"/>
  <c r="AG41" i="2"/>
  <c r="AH41" i="2"/>
  <c r="AI41" i="2"/>
  <c r="AJ41" i="2"/>
  <c r="AK41" i="2"/>
  <c r="AL41" i="2"/>
  <c r="AM5" i="2"/>
  <c r="AM6" i="2"/>
  <c r="AM7" i="2"/>
  <c r="AM8" i="2"/>
  <c r="AM9" i="2"/>
  <c r="AM10" i="2"/>
  <c r="AM11" i="2"/>
  <c r="AM12" i="2"/>
  <c r="AM13" i="2"/>
  <c r="AM14" i="2"/>
  <c r="AM15" i="2"/>
  <c r="AM16" i="2"/>
  <c r="AM17" i="2"/>
  <c r="AM18" i="2"/>
  <c r="AM19" i="2"/>
  <c r="AM20" i="2"/>
  <c r="AM21" i="2"/>
  <c r="AM22" i="2"/>
  <c r="AM23" i="2"/>
  <c r="AM24" i="2"/>
  <c r="AM25" i="2"/>
  <c r="AM26" i="2"/>
  <c r="AM27" i="2"/>
  <c r="AM28" i="2"/>
  <c r="AM29" i="2"/>
  <c r="AM30" i="2"/>
  <c r="AM31" i="2"/>
  <c r="AM32" i="2"/>
  <c r="AM33" i="2"/>
  <c r="AM34" i="2"/>
  <c r="AM35" i="2"/>
  <c r="AM36" i="2"/>
  <c r="AM37" i="2"/>
  <c r="AM38" i="2"/>
  <c r="AM39" i="2"/>
  <c r="AM40" i="2"/>
  <c r="C41" i="1"/>
  <c r="D41" i="1"/>
  <c r="E41" i="1"/>
  <c r="F41" i="1"/>
  <c r="G41" i="1"/>
  <c r="AM41" i="1" s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5" i="1"/>
  <c r="AM6" i="1"/>
  <c r="AM7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</calcChain>
</file>

<file path=xl/sharedStrings.xml><?xml version="1.0" encoding="utf-8"?>
<sst xmlns="http://schemas.openxmlformats.org/spreadsheetml/2006/main" count="453" uniqueCount="80">
  <si>
    <t>ANDAMAN AND NICOBAR</t>
  </si>
  <si>
    <t>ARUNACHAL PRADESH</t>
  </si>
  <si>
    <t>ASSAM</t>
  </si>
  <si>
    <t>BIHAR</t>
  </si>
  <si>
    <t>CHHATTISGARH</t>
  </si>
  <si>
    <t>CHANDIGARH</t>
  </si>
  <si>
    <t>DAMAN AND DIU</t>
  </si>
  <si>
    <t>DELHI</t>
  </si>
  <si>
    <t>DADRA AND NAGAR HAVELI</t>
  </si>
  <si>
    <t>GOA</t>
  </si>
  <si>
    <t>GUJARAT</t>
  </si>
  <si>
    <t>HIMACHAL PRADESH</t>
  </si>
  <si>
    <t>HARYANA</t>
  </si>
  <si>
    <t>JHARKHAND</t>
  </si>
  <si>
    <t>JAMMU AND KASHMIR</t>
  </si>
  <si>
    <t>KERALA</t>
  </si>
  <si>
    <t>KARNATAKA</t>
  </si>
  <si>
    <t>LAKSHADWEEP</t>
  </si>
  <si>
    <t>MAHARASHTRA</t>
  </si>
  <si>
    <t>MEGHALAYA</t>
  </si>
  <si>
    <t>MANIPUR</t>
  </si>
  <si>
    <t>MADHYA PRADESH</t>
  </si>
  <si>
    <t>MIZORAM</t>
  </si>
  <si>
    <t>NAGALAND</t>
  </si>
  <si>
    <t>ODISHA</t>
  </si>
  <si>
    <t>PUNJAB</t>
  </si>
  <si>
    <t>PUDUCHERRY</t>
  </si>
  <si>
    <t>RAJASTHAN</t>
  </si>
  <si>
    <t>SIKKIM</t>
  </si>
  <si>
    <t>TELANGANA</t>
  </si>
  <si>
    <t>TAMIL NADU</t>
  </si>
  <si>
    <t>TRIPURA</t>
  </si>
  <si>
    <t>UTTARAKHAND</t>
  </si>
  <si>
    <t>UTTAR PRADESH</t>
  </si>
  <si>
    <t>WEST BENGAL</t>
  </si>
  <si>
    <t>Outward Total</t>
  </si>
  <si>
    <t>Inward Total</t>
  </si>
  <si>
    <t>Serial No.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</si>
  <si>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</si>
  <si>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</si>
  <si>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</si>
  <si>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</si>
  <si>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</si>
  <si>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</si>
  <si>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</si>
  <si>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</si>
  <si>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</si>
  <si>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</si>
  <si>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</si>
  <si>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</si>
  <si>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</si>
  <si>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</si>
  <si>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</si>
  <si>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</si>
  <si>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</si>
  <si>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</si>
  <si>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</si>
  <si>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</si>
  <si>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</si>
  <si>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</si>
  <si>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</si>
  <si>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</si>
  <si>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</si>
  <si>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</si>
  <si>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</si>
  <si>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</si>
  <si>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</si>
  <si>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</si>
  <si>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</si>
  <si>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</si>
  <si>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</si>
  <si>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</si>
  <si>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</si>
  <si>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</si>
  <si>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</si>
  <si>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 xml:space="preserve">    </t>
  </si>
  <si>
    <t>PASTA, WHETHER OR NOT COOKED OR STUFFED (WITH MEAT OR OTHER SUBSTANCES) OR OTHERWISE PREPARED, SUCH AS SPAGHETTI, MACARONI, NOODLES, LASAGNE, GNOCCHI, RAVIOLI, CANNELLONI; COUSCOUS, WHETHER OR NOT PREPARED</t>
  </si>
  <si>
    <t>BREAD, PASTRY, CAKES, BISCUITS AND OTHER BAKERS' WARES, WHETHER OR NOT CONTAINING COCOA; COMMUNION WAFERS, EMPTY CACHETS OF A KIND SUITABLE FOR PHARMACEUTICAL USE, SEALING WAFERS, RICE PAPER AND SIMILAR PRODUCTS</t>
  </si>
  <si>
    <t>PREPARED FOODS OBTAINED BY THE SWELLING OR ROASTING OF CEREALS OR CEREAL PRODUCTS (FOR EXAMPLE, CORN FLAKES); CEREALS [OTHER THAN MAIZE (CORN) )] IN GRAIN FORM OR IN THE FORM OF FLAKES OR OTHER WORKED GRAINS (EXCEPT FLOUR, GROATS AND MEAL), PRE-COOKED, OR OTHERWISE PREPARED, NOT ELSEWHERE SPECIFIED OR INCLUDED</t>
  </si>
  <si>
    <t>Table – VI: Inland movement of Goods - ITCHS Chapter wise by Rail  (In Tonnes) during 2019-20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</si>
</sst>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0" fontId="0" fillId="0" borderId="0" xfId="0" applyFill="1"/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1382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1382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1382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workbookViewId="0">
      <selection activeCell="C3" sqref="C3"/>
    </sheetView>
  </sheetViews>
  <sheetFormatPr defaultRowHeight="15" x14ac:dyDescent="0.25"/>
  <cols>
    <col min="1" max="1" width="12.140625" style="1" customWidth="1"/>
    <col min="2" max="2" width="34.42578125" style="7" customWidth="1"/>
    <col min="3" max="38" width="9.140625" style="1"/>
    <col min="39" max="39" width="16.85546875" style="3" customWidth="1"/>
    <col min="40" max="40" width="29" style="1" customWidth="1"/>
    <col min="41" max="41" width="9.140625" style="1"/>
  </cols>
  <sheetData>
    <row r="1" spans="1:41" ht="27.75" customHeight="1" x14ac:dyDescent="0.25">
      <c r="A1" s="20" t="s">
        <v>79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s="14" customFormat="1" ht="37.5" customHeight="1" x14ac:dyDescent="0.25">
      <c r="A2" s="17" t="s">
        <v>76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1:41" s="2" customFormat="1" ht="135" customHeight="1" x14ac:dyDescent="0.25">
      <c r="A3" s="23" t="s">
        <v>37</v>
      </c>
      <c r="B3" s="29" t="s">
        <v>75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5" t="s">
        <v>36</v>
      </c>
      <c r="AN3" s="31"/>
      <c r="AO3" s="27"/>
    </row>
    <row r="4" spans="1:41" s="10" customFormat="1" ht="19.5" customHeight="1" x14ac:dyDescent="0.25">
      <c r="A4" s="24"/>
      <c r="B4" s="30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6"/>
      <c r="AN4" s="31"/>
      <c r="AO4" s="28"/>
    </row>
    <row r="5" spans="1:41" s="5" customFormat="1" ht="19.5" customHeight="1" x14ac:dyDescent="0.25">
      <c r="A5" s="4">
        <v>1</v>
      </c>
      <c r="B5" s="6" t="s">
        <v>38</v>
      </c>
      <c r="C5" s="15">
        <v>0</v>
      </c>
      <c r="D5" s="15">
        <v>0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6">
        <f t="shared" ref="AM5:AM41" si="0">SUM(C5:AL5)</f>
        <v>0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6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6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4156.6000000000004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6">
        <f t="shared" si="0"/>
        <v>4156.6000000000004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6">
        <f t="shared" si="0"/>
        <v>0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6">
        <f t="shared" si="0"/>
        <v>0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6">
        <f t="shared" si="0"/>
        <v>0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6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6">
        <f t="shared" si="0"/>
        <v>0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6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6">
        <f t="shared" si="0"/>
        <v>0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6">
        <f t="shared" si="0"/>
        <v>0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6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6">
        <f t="shared" si="0"/>
        <v>0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6">
        <f t="shared" si="0"/>
        <v>0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6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6">
        <f t="shared" si="0"/>
        <v>0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6">
        <f t="shared" si="0"/>
        <v>0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6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6">
        <f t="shared" si="0"/>
        <v>0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6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6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6">
        <f t="shared" si="0"/>
        <v>0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6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100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6">
        <f t="shared" si="0"/>
        <v>100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6">
        <f t="shared" si="0"/>
        <v>0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6">
        <f t="shared" si="0"/>
        <v>0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6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6">
        <f t="shared" si="0"/>
        <v>0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6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6">
        <f t="shared" si="0"/>
        <v>0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6">
        <f t="shared" si="0"/>
        <v>0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6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6">
        <f t="shared" si="0"/>
        <v>0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6">
        <f t="shared" si="0"/>
        <v>0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6">
        <f t="shared" si="0"/>
        <v>0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6">
        <f t="shared" ref="C41:AL41" si="1">SUM(C5:C40)</f>
        <v>0</v>
      </c>
      <c r="D41" s="16">
        <f t="shared" si="1"/>
        <v>0</v>
      </c>
      <c r="E41" s="16">
        <f t="shared" si="1"/>
        <v>0</v>
      </c>
      <c r="F41" s="16">
        <f t="shared" si="1"/>
        <v>0</v>
      </c>
      <c r="G41" s="16">
        <f t="shared" si="1"/>
        <v>0</v>
      </c>
      <c r="H41" s="16">
        <f t="shared" si="1"/>
        <v>0</v>
      </c>
      <c r="I41" s="16">
        <f t="shared" si="1"/>
        <v>0</v>
      </c>
      <c r="J41" s="16">
        <f t="shared" si="1"/>
        <v>0</v>
      </c>
      <c r="K41" s="16">
        <f t="shared" si="1"/>
        <v>4256.6000000000004</v>
      </c>
      <c r="L41" s="16">
        <f t="shared" si="1"/>
        <v>0</v>
      </c>
      <c r="M41" s="16">
        <f t="shared" si="1"/>
        <v>0</v>
      </c>
      <c r="N41" s="16">
        <f t="shared" si="1"/>
        <v>0</v>
      </c>
      <c r="O41" s="16">
        <f t="shared" si="1"/>
        <v>0</v>
      </c>
      <c r="P41" s="16">
        <f t="shared" si="1"/>
        <v>0</v>
      </c>
      <c r="Q41" s="16">
        <f t="shared" si="1"/>
        <v>0</v>
      </c>
      <c r="R41" s="16">
        <f t="shared" si="1"/>
        <v>0</v>
      </c>
      <c r="S41" s="16">
        <f t="shared" si="1"/>
        <v>0</v>
      </c>
      <c r="T41" s="16">
        <f t="shared" si="1"/>
        <v>0</v>
      </c>
      <c r="U41" s="16">
        <f t="shared" si="1"/>
        <v>0</v>
      </c>
      <c r="V41" s="16">
        <f t="shared" si="1"/>
        <v>0</v>
      </c>
      <c r="W41" s="16">
        <f t="shared" si="1"/>
        <v>0</v>
      </c>
      <c r="X41" s="16">
        <f t="shared" si="1"/>
        <v>0</v>
      </c>
      <c r="Y41" s="16">
        <f t="shared" si="1"/>
        <v>0</v>
      </c>
      <c r="Z41" s="16">
        <f t="shared" si="1"/>
        <v>0</v>
      </c>
      <c r="AA41" s="16">
        <f t="shared" si="1"/>
        <v>0</v>
      </c>
      <c r="AB41" s="16">
        <f t="shared" si="1"/>
        <v>0</v>
      </c>
      <c r="AC41" s="16">
        <f t="shared" si="1"/>
        <v>0</v>
      </c>
      <c r="AD41" s="16">
        <f t="shared" si="1"/>
        <v>0</v>
      </c>
      <c r="AE41" s="16">
        <f t="shared" si="1"/>
        <v>0</v>
      </c>
      <c r="AF41" s="16">
        <f t="shared" si="1"/>
        <v>0</v>
      </c>
      <c r="AG41" s="16">
        <f t="shared" si="1"/>
        <v>0</v>
      </c>
      <c r="AH41" s="16">
        <f t="shared" si="1"/>
        <v>0</v>
      </c>
      <c r="AI41" s="16">
        <f t="shared" si="1"/>
        <v>0</v>
      </c>
      <c r="AJ41" s="16">
        <f t="shared" si="1"/>
        <v>0</v>
      </c>
      <c r="AK41" s="16">
        <f t="shared" si="1"/>
        <v>0</v>
      </c>
      <c r="AL41" s="16">
        <f t="shared" si="1"/>
        <v>0</v>
      </c>
      <c r="AM41" s="16">
        <f t="shared" si="0"/>
        <v>4256.6000000000004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workbookViewId="0">
      <selection activeCell="C3" sqref="C3"/>
    </sheetView>
  </sheetViews>
  <sheetFormatPr defaultRowHeight="15" x14ac:dyDescent="0.25"/>
  <cols>
    <col min="1" max="1" width="12.140625" style="1" customWidth="1"/>
    <col min="2" max="2" width="35.85546875" style="7" customWidth="1"/>
    <col min="3" max="38" width="9.140625" style="1"/>
    <col min="39" max="39" width="16.85546875" style="3" customWidth="1"/>
    <col min="40" max="40" width="30.7109375" style="1" customWidth="1"/>
    <col min="41" max="41" width="9.140625" style="1"/>
  </cols>
  <sheetData>
    <row r="1" spans="1:41" ht="27.75" customHeight="1" x14ac:dyDescent="0.25">
      <c r="A1" s="20" t="s">
        <v>79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s="14" customFormat="1" ht="37.5" customHeight="1" x14ac:dyDescent="0.25">
      <c r="A2" s="17" t="s">
        <v>78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1:41" s="2" customFormat="1" ht="135" customHeight="1" x14ac:dyDescent="0.25">
      <c r="A3" s="23" t="s">
        <v>37</v>
      </c>
      <c r="B3" s="29" t="s">
        <v>75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5" t="s">
        <v>36</v>
      </c>
      <c r="AN3" s="31"/>
      <c r="AO3" s="27"/>
    </row>
    <row r="4" spans="1:41" s="10" customFormat="1" ht="19.5" customHeight="1" x14ac:dyDescent="0.25">
      <c r="A4" s="24"/>
      <c r="B4" s="30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6"/>
      <c r="AN4" s="31"/>
      <c r="AO4" s="28"/>
    </row>
    <row r="5" spans="1:41" s="5" customFormat="1" ht="19.5" customHeight="1" x14ac:dyDescent="0.25">
      <c r="A5" s="4">
        <v>1</v>
      </c>
      <c r="B5" s="6" t="s">
        <v>38</v>
      </c>
      <c r="C5" s="15">
        <v>0</v>
      </c>
      <c r="D5" s="15">
        <v>0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6">
        <f t="shared" ref="AM5:AM41" si="0">SUM(C5:AL5)</f>
        <v>0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6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6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182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6">
        <f t="shared" si="0"/>
        <v>182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6">
        <f t="shared" si="0"/>
        <v>0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6">
        <f t="shared" si="0"/>
        <v>0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6">
        <f t="shared" si="0"/>
        <v>0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6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6">
        <f t="shared" si="0"/>
        <v>0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6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6">
        <f t="shared" si="0"/>
        <v>0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6">
        <f t="shared" si="0"/>
        <v>0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6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6">
        <f t="shared" si="0"/>
        <v>0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6">
        <f t="shared" si="0"/>
        <v>0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6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6">
        <f t="shared" si="0"/>
        <v>0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6">
        <f t="shared" si="0"/>
        <v>0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6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6">
        <f t="shared" si="0"/>
        <v>0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6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6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6">
        <f t="shared" si="0"/>
        <v>0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6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6">
        <f t="shared" si="0"/>
        <v>0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6">
        <f t="shared" si="0"/>
        <v>0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6">
        <f t="shared" si="0"/>
        <v>0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6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6">
        <f t="shared" si="0"/>
        <v>0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6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6">
        <f t="shared" si="0"/>
        <v>0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6">
        <f t="shared" si="0"/>
        <v>0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6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6">
        <f t="shared" si="0"/>
        <v>0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6">
        <f t="shared" si="0"/>
        <v>0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6">
        <f t="shared" si="0"/>
        <v>0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6">
        <f t="shared" ref="C41:AL41" si="1">SUM(C5:C40)</f>
        <v>0</v>
      </c>
      <c r="D41" s="16">
        <f t="shared" si="1"/>
        <v>0</v>
      </c>
      <c r="E41" s="16">
        <f t="shared" si="1"/>
        <v>0</v>
      </c>
      <c r="F41" s="16">
        <f t="shared" si="1"/>
        <v>0</v>
      </c>
      <c r="G41" s="16">
        <f t="shared" si="1"/>
        <v>0</v>
      </c>
      <c r="H41" s="16">
        <f t="shared" si="1"/>
        <v>0</v>
      </c>
      <c r="I41" s="16">
        <f t="shared" si="1"/>
        <v>0</v>
      </c>
      <c r="J41" s="16">
        <f t="shared" si="1"/>
        <v>0</v>
      </c>
      <c r="K41" s="16">
        <f t="shared" si="1"/>
        <v>182</v>
      </c>
      <c r="L41" s="16">
        <f t="shared" si="1"/>
        <v>0</v>
      </c>
      <c r="M41" s="16">
        <f t="shared" si="1"/>
        <v>0</v>
      </c>
      <c r="N41" s="16">
        <f t="shared" si="1"/>
        <v>0</v>
      </c>
      <c r="O41" s="16">
        <f t="shared" si="1"/>
        <v>0</v>
      </c>
      <c r="P41" s="16">
        <f t="shared" si="1"/>
        <v>0</v>
      </c>
      <c r="Q41" s="16">
        <f t="shared" si="1"/>
        <v>0</v>
      </c>
      <c r="R41" s="16">
        <f t="shared" si="1"/>
        <v>0</v>
      </c>
      <c r="S41" s="16">
        <f t="shared" si="1"/>
        <v>0</v>
      </c>
      <c r="T41" s="16">
        <f t="shared" si="1"/>
        <v>0</v>
      </c>
      <c r="U41" s="16">
        <f t="shared" si="1"/>
        <v>0</v>
      </c>
      <c r="V41" s="16">
        <f t="shared" si="1"/>
        <v>0</v>
      </c>
      <c r="W41" s="16">
        <f t="shared" si="1"/>
        <v>0</v>
      </c>
      <c r="X41" s="16">
        <f t="shared" si="1"/>
        <v>0</v>
      </c>
      <c r="Y41" s="16">
        <f t="shared" si="1"/>
        <v>0</v>
      </c>
      <c r="Z41" s="16">
        <f t="shared" si="1"/>
        <v>0</v>
      </c>
      <c r="AA41" s="16">
        <f t="shared" si="1"/>
        <v>0</v>
      </c>
      <c r="AB41" s="16">
        <f t="shared" si="1"/>
        <v>0</v>
      </c>
      <c r="AC41" s="16">
        <f t="shared" si="1"/>
        <v>0</v>
      </c>
      <c r="AD41" s="16">
        <f t="shared" si="1"/>
        <v>0</v>
      </c>
      <c r="AE41" s="16">
        <f t="shared" si="1"/>
        <v>0</v>
      </c>
      <c r="AF41" s="16">
        <f t="shared" si="1"/>
        <v>0</v>
      </c>
      <c r="AG41" s="16">
        <f t="shared" si="1"/>
        <v>0</v>
      </c>
      <c r="AH41" s="16">
        <f t="shared" si="1"/>
        <v>0</v>
      </c>
      <c r="AI41" s="16">
        <f t="shared" si="1"/>
        <v>0</v>
      </c>
      <c r="AJ41" s="16">
        <f t="shared" si="1"/>
        <v>0</v>
      </c>
      <c r="AK41" s="16">
        <f t="shared" si="1"/>
        <v>0</v>
      </c>
      <c r="AL41" s="16">
        <f t="shared" si="1"/>
        <v>0</v>
      </c>
      <c r="AM41" s="16">
        <f t="shared" si="0"/>
        <v>182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tabSelected="1" workbookViewId="0">
      <selection activeCell="C3" sqref="C3"/>
    </sheetView>
  </sheetViews>
  <sheetFormatPr defaultRowHeight="15" x14ac:dyDescent="0.25"/>
  <cols>
    <col min="1" max="1" width="12.140625" style="1" customWidth="1"/>
    <col min="2" max="2" width="34" style="7" customWidth="1"/>
    <col min="3" max="38" width="9.140625" style="1"/>
    <col min="39" max="39" width="16.85546875" style="3" customWidth="1"/>
    <col min="40" max="40" width="30.85546875" style="1" customWidth="1"/>
    <col min="41" max="41" width="9.140625" style="1"/>
  </cols>
  <sheetData>
    <row r="1" spans="1:41" ht="27.75" customHeight="1" x14ac:dyDescent="0.25">
      <c r="A1" s="20" t="s">
        <v>79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s="14" customFormat="1" ht="37.5" customHeight="1" x14ac:dyDescent="0.25">
      <c r="A2" s="17" t="s">
        <v>77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1:41" s="2" customFormat="1" ht="135" customHeight="1" x14ac:dyDescent="0.25">
      <c r="A3" s="23" t="s">
        <v>37</v>
      </c>
      <c r="B3" s="29" t="s">
        <v>75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5" t="s">
        <v>36</v>
      </c>
      <c r="AN3" s="31"/>
      <c r="AO3" s="27"/>
    </row>
    <row r="4" spans="1:41" s="10" customFormat="1" ht="19.5" customHeight="1" x14ac:dyDescent="0.25">
      <c r="A4" s="24"/>
      <c r="B4" s="30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6"/>
      <c r="AN4" s="31"/>
      <c r="AO4" s="28"/>
    </row>
    <row r="5" spans="1:41" s="5" customFormat="1" ht="19.5" customHeight="1" x14ac:dyDescent="0.25">
      <c r="A5" s="4">
        <v>1</v>
      </c>
      <c r="B5" s="6" t="s">
        <v>38</v>
      </c>
      <c r="C5" s="15">
        <v>0</v>
      </c>
      <c r="D5" s="15">
        <v>0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6">
        <f t="shared" ref="AM5:AM41" si="0">SUM(C5:AL5)</f>
        <v>0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6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6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1314</v>
      </c>
      <c r="L8" s="15">
        <v>0</v>
      </c>
      <c r="M8" s="15">
        <v>0</v>
      </c>
      <c r="N8" s="15">
        <v>293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6">
        <f t="shared" si="0"/>
        <v>1607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6">
        <f t="shared" si="0"/>
        <v>0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6">
        <f t="shared" si="0"/>
        <v>0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6">
        <f t="shared" si="0"/>
        <v>0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6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6">
        <f t="shared" si="0"/>
        <v>0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6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6">
        <f t="shared" si="0"/>
        <v>0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6">
        <f t="shared" si="0"/>
        <v>0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6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6">
        <f t="shared" si="0"/>
        <v>0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6">
        <f t="shared" si="0"/>
        <v>0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6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6">
        <f t="shared" si="0"/>
        <v>0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6">
        <f t="shared" si="0"/>
        <v>0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6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6">
        <f t="shared" si="0"/>
        <v>0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6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6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6">
        <f t="shared" si="0"/>
        <v>0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6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45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6">
        <f t="shared" si="0"/>
        <v>45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6">
        <f t="shared" si="0"/>
        <v>0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6">
        <f t="shared" si="0"/>
        <v>0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6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6">
        <f t="shared" si="0"/>
        <v>0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6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6">
        <f t="shared" si="0"/>
        <v>0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6">
        <f t="shared" si="0"/>
        <v>0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6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6">
        <f t="shared" si="0"/>
        <v>0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6">
        <f t="shared" si="0"/>
        <v>0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168.6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6">
        <f t="shared" si="0"/>
        <v>168.6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6">
        <f t="shared" ref="C41:AL41" si="1">SUM(C5:C40)</f>
        <v>0</v>
      </c>
      <c r="D41" s="16">
        <f t="shared" si="1"/>
        <v>0</v>
      </c>
      <c r="E41" s="16">
        <f t="shared" si="1"/>
        <v>0</v>
      </c>
      <c r="F41" s="16">
        <f t="shared" si="1"/>
        <v>0</v>
      </c>
      <c r="G41" s="16">
        <f t="shared" si="1"/>
        <v>0</v>
      </c>
      <c r="H41" s="16">
        <f t="shared" si="1"/>
        <v>0</v>
      </c>
      <c r="I41" s="16">
        <f t="shared" si="1"/>
        <v>0</v>
      </c>
      <c r="J41" s="16">
        <f t="shared" si="1"/>
        <v>0</v>
      </c>
      <c r="K41" s="16">
        <f t="shared" si="1"/>
        <v>1359</v>
      </c>
      <c r="L41" s="16">
        <f t="shared" si="1"/>
        <v>0</v>
      </c>
      <c r="M41" s="16">
        <f t="shared" si="1"/>
        <v>0</v>
      </c>
      <c r="N41" s="16">
        <f t="shared" si="1"/>
        <v>461.6</v>
      </c>
      <c r="O41" s="16">
        <f t="shared" si="1"/>
        <v>0</v>
      </c>
      <c r="P41" s="16">
        <f t="shared" si="1"/>
        <v>0</v>
      </c>
      <c r="Q41" s="16">
        <f t="shared" si="1"/>
        <v>0</v>
      </c>
      <c r="R41" s="16">
        <f t="shared" si="1"/>
        <v>0</v>
      </c>
      <c r="S41" s="16">
        <f t="shared" si="1"/>
        <v>0</v>
      </c>
      <c r="T41" s="16">
        <f t="shared" si="1"/>
        <v>0</v>
      </c>
      <c r="U41" s="16">
        <f t="shared" si="1"/>
        <v>0</v>
      </c>
      <c r="V41" s="16">
        <f t="shared" si="1"/>
        <v>0</v>
      </c>
      <c r="W41" s="16">
        <f t="shared" si="1"/>
        <v>0</v>
      </c>
      <c r="X41" s="16">
        <f t="shared" si="1"/>
        <v>0</v>
      </c>
      <c r="Y41" s="16">
        <f t="shared" si="1"/>
        <v>0</v>
      </c>
      <c r="Z41" s="16">
        <f t="shared" si="1"/>
        <v>0</v>
      </c>
      <c r="AA41" s="16">
        <f t="shared" si="1"/>
        <v>0</v>
      </c>
      <c r="AB41" s="16">
        <f t="shared" si="1"/>
        <v>0</v>
      </c>
      <c r="AC41" s="16">
        <f t="shared" si="1"/>
        <v>0</v>
      </c>
      <c r="AD41" s="16">
        <f t="shared" si="1"/>
        <v>0</v>
      </c>
      <c r="AE41" s="16">
        <f t="shared" si="1"/>
        <v>0</v>
      </c>
      <c r="AF41" s="16">
        <f t="shared" si="1"/>
        <v>0</v>
      </c>
      <c r="AG41" s="16">
        <f t="shared" si="1"/>
        <v>0</v>
      </c>
      <c r="AH41" s="16">
        <f t="shared" si="1"/>
        <v>0</v>
      </c>
      <c r="AI41" s="16">
        <f t="shared" si="1"/>
        <v>0</v>
      </c>
      <c r="AJ41" s="16">
        <f t="shared" si="1"/>
        <v>0</v>
      </c>
      <c r="AK41" s="16">
        <f t="shared" si="1"/>
        <v>0</v>
      </c>
      <c r="AL41" s="16">
        <f t="shared" si="1"/>
        <v>0</v>
      </c>
      <c r="AM41" s="16">
        <f t="shared" si="0"/>
        <v>1820.6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Table6_1902</vt:lpstr>
      <vt:lpstr>Table6_1904</vt:lpstr>
      <vt:lpstr>Table6_1905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2019-09-18T07:37:48Z</dcterms:created>
  <dcterms:modified xsi:type="dcterms:W3CDTF">2021-10-22T10:12:35Z</dcterms:modified>
</cp:coreProperties>
</file>